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 concurrentCalc="0" concurrentManualCount="1"/>
</workbook>
</file>

<file path=xl/calcChain.xml><?xml version="1.0" encoding="utf-8"?>
<calcChain xmlns="http://schemas.openxmlformats.org/spreadsheetml/2006/main">
  <c r="C75" i="1"/>
  <c r="D56"/>
  <c r="D59"/>
  <c r="D63"/>
  <c r="D67"/>
  <c r="D51"/>
  <c r="E56"/>
  <c r="E59"/>
  <c r="E63"/>
  <c r="E67"/>
  <c r="E51"/>
  <c r="C56"/>
  <c r="C59"/>
  <c r="C63"/>
  <c r="C67"/>
  <c r="C51"/>
  <c r="C29"/>
  <c r="D9"/>
  <c r="D11"/>
  <c r="D8"/>
  <c r="E9"/>
  <c r="E11"/>
  <c r="E8"/>
  <c r="C9"/>
  <c r="C11"/>
  <c r="C8"/>
  <c r="D17"/>
  <c r="E17"/>
  <c r="C17"/>
  <c r="C7"/>
  <c r="D7"/>
  <c r="E7"/>
  <c r="D75"/>
  <c r="E75"/>
  <c r="D29"/>
  <c r="E29"/>
  <c r="F67"/>
  <c r="F24"/>
  <c r="D25"/>
  <c r="D24"/>
  <c r="D103"/>
  <c r="E25"/>
  <c r="E24"/>
  <c r="E103"/>
  <c r="C25"/>
  <c r="C24"/>
  <c r="C103"/>
</calcChain>
</file>

<file path=xl/sharedStrings.xml><?xml version="1.0" encoding="utf-8"?>
<sst xmlns="http://schemas.openxmlformats.org/spreadsheetml/2006/main" count="193" uniqueCount="192">
  <si>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</si>
  <si>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</si>
  <si>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</si>
  <si>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</si>
  <si>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</si>
  <si>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</si>
  <si>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</si>
  <si>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</si>
  <si>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</si>
  <si>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</si>
  <si>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</si>
  <si>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</si>
  <si>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</si>
  <si>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</si>
  <si>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</si>
  <si>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</si>
  <si>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</si>
  <si>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</si>
  <si>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</si>
  <si>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</si>
  <si>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</si>
  <si>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</si>
  <si>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</si>
  <si>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</si>
  <si>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</si>
  <si>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</si>
  <si>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</si>
  <si>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</si>
  <si>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</si>
  <si>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</si>
  <si>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</si>
  <si>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</si>
  <si>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</si>
  <si>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</si>
  <si>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</si>
  <si>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</si>
  <si>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</si>
  <si>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</si>
  <si>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</si>
  <si>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</si>
  <si>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</si>
  <si>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</si>
  <si>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</si>
  <si>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</si>
  <si>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</si>
  <si>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</si>
  <si>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</si>
  <si>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</si>
  <si>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</si>
  <si>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</si>
  <si>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</si>
  <si>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</si>
  <si>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</si>
  <si>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</si>
  <si>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</si>
  <si>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</si>
  <si>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</si>
  <si>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</si>
  <si>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</si>
  <si>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</si>
  <si>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</si>
  <si>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</si>
  <si>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</si>
  <si>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</si>
  <si>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</si>
  <si>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</si>
  <si>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</si>
  <si>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</si>
  <si>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</si>
  <si>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</si>
  <si>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</si>
  <si>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</si>
  <si>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</si>
  <si>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</si>
  <si>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</si>
  <si>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</si>
  <si>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</si>
  <si>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</si>
  <si>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</si>
  <si>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</si>
  <si>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</si>
  <si>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</si>
  <si>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</si>
  <si>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</si>
  <si>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</si>
  <si>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</si>
  <si>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</si>
  <si>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</si>
  <si>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</si>
  <si>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</si>
  <si>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</si>
  <si>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</si>
  <si>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</si>
  <si>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</si>
  <si>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</si>
  <si>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</si>
  <si>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</si>
  <si>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</si>
  <si>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</si>
  <si>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</si>
  <si>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</si>
  <si>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</si>
  <si>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</si>
  <si>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</si>
  <si>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</si>
  <si>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</si>
  <si>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</si>
  <si>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</si>
  <si>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</si>
  <si>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</si>
  <si>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</si>
  <si>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</si>
  <si>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</si>
  <si>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</si>
  <si>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</si>
  <si>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</si>
  <si>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</si>
  <si>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</si>
  <si>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</si>
  <si>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</si>
  <si>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</si>
  <si>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</si>
  <si>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</si>
  <si>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</si>
  <si>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</si>
  <si>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</si>
  <si>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</si>
  <si>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</si>
  <si>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</si>
  <si>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</si>
  <si>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</si>
  <si>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</si>
  <si>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</si>
  <si>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</si>
  <si>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</si>
  <si>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</si>
  <si>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</si>
  <si>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</si>
  <si>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</si>
  <si>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</si>
  <si>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</si>
  <si>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</si>
  <si>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</si>
  <si>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</si>
  <si>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</si>
  <si>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</si>
  <si>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</si>
  <si>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</si>
  <si>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</si>
  <si>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</si>
  <si>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</si>
  <si>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</si>
  <si>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</si>
  <si>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</si>
  <si>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</si>
  <si>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</si>
  <si>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</si>
  <si>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</si>
  <si>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</si>
  <si>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</si>
  <si>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</si>
  <si>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</si>
  <si>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</si>
  <si>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</si>
  <si>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</si>
  <si>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</si>
  <si>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</si>
  <si>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</si>
  <si>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</si>
  <si>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</si>
  <si>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</si>
  <si>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</si>
  <si>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</si>
  <si>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</si>
  <si>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</si>
  <si>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</si>
  <si>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</si>
  <si>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</si>
  <si>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</si>
  <si>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</si>
  <si>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</si>
  <si>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</si>
  <si>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</si>
  <si>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</si>
  <si>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</si>
  <si>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</si>
  <si>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</si>
  <si>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</si>
  <si>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</si>
  <si>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</si>
  <si>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</si>
  <si>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 xml:space="preserve">Приложение 1 к решению
районного Собрания Озинского 
муниципального района
Саратовской области
от 20 декабря 2023 года №183 (с изменениями и дополнениями от 24 января 2024 года № 188,                             от 21 февраля 2024 года №192,                          от 26 апреля 2024 года №211,                         от 29 мая 2024 года №215,                            от 07 июня 2024 года №218,                      от 26 июня 2024 года №222,                     от 02 июля 2024 года №223)
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</si>
</sst>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zoomScale="81" zoomScaleNormal="81" workbookViewId="0">
      <selection activeCell="B1" sqref="B1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13" ht="175.5" customHeight="1">
      <c r="A1" s="1"/>
      <c r="B1" s="2"/>
      <c r="C1" s="64" t="s">
        <v>191</v>
      </c>
      <c r="D1" s="65"/>
      <c r="E1" s="65"/>
      <c r="F1" s="65"/>
    </row>
    <row r="2" spans="1:13" ht="78.75" customHeight="1">
      <c r="A2" s="66" t="s">
        <v>166</v>
      </c>
      <c r="B2" s="66"/>
      <c r="C2" s="66"/>
      <c r="D2" s="66"/>
      <c r="E2" s="66"/>
      <c r="F2" s="66"/>
    </row>
    <row r="3" spans="1:13" ht="15.75" hidden="1" customHeight="1">
      <c r="A3" s="66"/>
      <c r="B3" s="66"/>
      <c r="C3" s="66"/>
      <c r="D3" s="66"/>
      <c r="E3" s="66"/>
      <c r="F3" s="66"/>
    </row>
    <row r="4" spans="1:13" ht="15.75" thickBot="1">
      <c r="D4" s="4" t="s">
        <v>9</v>
      </c>
      <c r="E4" s="4"/>
    </row>
    <row r="5" spans="1:13" ht="15.75" thickBot="1">
      <c r="A5" s="6" t="s">
        <v>16</v>
      </c>
      <c r="B5" s="7" t="s">
        <v>0</v>
      </c>
      <c r="C5" s="8" t="s">
        <v>1</v>
      </c>
      <c r="D5" s="8" t="s">
        <v>137</v>
      </c>
      <c r="E5" s="8" t="s">
        <v>167</v>
      </c>
    </row>
    <row r="6" spans="1:13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.75" thickBot="1">
      <c r="A7" s="9" t="s">
        <v>2</v>
      </c>
      <c r="B7" s="12" t="s">
        <v>3</v>
      </c>
      <c r="C7" s="23">
        <f>C9+C11+C15+C16+C18+C20+C21+C22+C23</f>
        <v>107776.8</v>
      </c>
      <c r="D7" s="23">
        <f>D9+D11+D15+D16+D18+D20+D21+D22</f>
        <v>73455</v>
      </c>
      <c r="E7" s="23">
        <f>E9+E11+E15+E16+E18+E20+E21+E22</f>
        <v>77635</v>
      </c>
    </row>
    <row r="8" spans="1:13" ht="15.75" thickBot="1">
      <c r="A8" s="51"/>
      <c r="B8" s="12" t="s">
        <v>168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.75" thickBot="1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.75" thickBot="1">
      <c r="A10" s="9" t="s">
        <v>6</v>
      </c>
      <c r="B10" s="12" t="s">
        <v>17</v>
      </c>
      <c r="C10" s="24">
        <v>39196</v>
      </c>
      <c r="D10" s="24">
        <v>42136</v>
      </c>
      <c r="E10" s="24">
        <v>45296</v>
      </c>
    </row>
    <row r="11" spans="1:13" ht="15.75" thickBot="1">
      <c r="A11" s="9" t="s">
        <v>10</v>
      </c>
      <c r="B11" s="12" t="s">
        <v>18</v>
      </c>
      <c r="C11" s="23">
        <f>C12+C13+C14</f>
        <v>6312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2.25" hidden="1" thickBot="1">
      <c r="A12" s="45" t="s">
        <v>133</v>
      </c>
      <c r="B12" s="46" t="s">
        <v>134</v>
      </c>
      <c r="C12" s="23"/>
      <c r="D12" s="23"/>
      <c r="E12" s="23"/>
    </row>
    <row r="13" spans="1:13" ht="15.75" thickBot="1">
      <c r="A13" s="13" t="s">
        <v>11</v>
      </c>
      <c r="B13" s="14" t="s">
        <v>12</v>
      </c>
      <c r="C13" s="24">
        <v>5115</v>
      </c>
      <c r="D13" s="24">
        <v>4900</v>
      </c>
      <c r="E13" s="24">
        <v>4900</v>
      </c>
    </row>
    <row r="14" spans="1:13" ht="58.5" customHeight="1" thickBot="1">
      <c r="A14" s="15" t="s">
        <v>83</v>
      </c>
      <c r="B14" s="16" t="s">
        <v>84</v>
      </c>
      <c r="C14" s="24">
        <v>1197</v>
      </c>
      <c r="D14" s="24">
        <v>1245</v>
      </c>
      <c r="E14" s="24">
        <v>1295</v>
      </c>
    </row>
    <row r="15" spans="1:13" ht="15.75" thickBot="1">
      <c r="A15" s="9" t="s">
        <v>7</v>
      </c>
      <c r="B15" s="12" t="s">
        <v>19</v>
      </c>
      <c r="C15" s="23">
        <v>15886</v>
      </c>
      <c r="D15" s="23">
        <v>16800</v>
      </c>
      <c r="E15" s="23">
        <v>17770</v>
      </c>
    </row>
    <row r="16" spans="1:13" ht="15.75" thickBot="1">
      <c r="A16" s="9" t="s">
        <v>20</v>
      </c>
      <c r="B16" s="12" t="s">
        <v>21</v>
      </c>
      <c r="C16" s="23">
        <v>1800</v>
      </c>
      <c r="D16" s="23">
        <v>1800</v>
      </c>
      <c r="E16" s="23">
        <v>1800</v>
      </c>
    </row>
    <row r="17" spans="1:6" ht="15.75" thickBot="1">
      <c r="A17" s="51"/>
      <c r="B17" s="12" t="s">
        <v>169</v>
      </c>
      <c r="C17" s="23">
        <f>C18+C20+C21+C22</f>
        <v>44582.8</v>
      </c>
      <c r="D17" s="23">
        <f t="shared" ref="D17:E17" si="3">D18+D20+D21+D22</f>
        <v>6574</v>
      </c>
      <c r="E17" s="23">
        <f t="shared" si="3"/>
        <v>6574</v>
      </c>
    </row>
    <row r="18" spans="1:6">
      <c r="A18" s="67" t="s">
        <v>13</v>
      </c>
      <c r="B18" s="69" t="s">
        <v>22</v>
      </c>
      <c r="C18" s="71">
        <v>5520</v>
      </c>
      <c r="D18" s="71">
        <v>5814</v>
      </c>
      <c r="E18" s="71">
        <v>5814</v>
      </c>
    </row>
    <row r="19" spans="1:6" ht="28.5" customHeight="1" thickBot="1">
      <c r="A19" s="68"/>
      <c r="B19" s="70"/>
      <c r="C19" s="72"/>
      <c r="D19" s="72"/>
      <c r="E19" s="72"/>
    </row>
    <row r="20" spans="1:6" ht="30" customHeight="1" thickBot="1">
      <c r="A20" s="9" t="s">
        <v>23</v>
      </c>
      <c r="B20" s="12" t="s">
        <v>24</v>
      </c>
      <c r="C20" s="23">
        <v>80</v>
      </c>
      <c r="D20" s="23">
        <v>80</v>
      </c>
      <c r="E20" s="23">
        <v>80</v>
      </c>
    </row>
    <row r="21" spans="1:6" ht="29.25" thickBot="1">
      <c r="A21" s="9" t="s">
        <v>14</v>
      </c>
      <c r="B21" s="12" t="s">
        <v>15</v>
      </c>
      <c r="C21" s="23">
        <v>38482.800000000003</v>
      </c>
      <c r="D21" s="23">
        <v>180</v>
      </c>
      <c r="E21" s="23">
        <v>180</v>
      </c>
    </row>
    <row r="22" spans="1:6" ht="18" customHeight="1" thickBot="1">
      <c r="A22" s="9" t="s">
        <v>25</v>
      </c>
      <c r="B22" s="12" t="s">
        <v>26</v>
      </c>
      <c r="C22" s="23">
        <v>500</v>
      </c>
      <c r="D22" s="23">
        <v>500</v>
      </c>
      <c r="E22" s="23">
        <v>500</v>
      </c>
    </row>
    <row r="23" spans="1:6" ht="18" hidden="1" customHeight="1" thickBot="1">
      <c r="A23" s="41" t="s">
        <v>125</v>
      </c>
      <c r="B23" s="42" t="s">
        <v>126</v>
      </c>
      <c r="C23" s="23"/>
      <c r="D23" s="23"/>
      <c r="E23" s="23"/>
    </row>
    <row r="24" spans="1:6" ht="16.5" thickBot="1">
      <c r="A24" s="40" t="s">
        <v>27</v>
      </c>
      <c r="B24" s="12" t="s">
        <v>28</v>
      </c>
      <c r="C24" s="23">
        <f>C25+C101+C102</f>
        <v>640530.1</v>
      </c>
      <c r="D24" s="23">
        <f t="shared" ref="D24:F24" si="4">D25</f>
        <v>450683.10000000003</v>
      </c>
      <c r="E24" s="23">
        <f t="shared" si="4"/>
        <v>455447.00000000006</v>
      </c>
      <c r="F24" s="3">
        <f t="shared" si="4"/>
        <v>0</v>
      </c>
    </row>
    <row r="25" spans="1:6" ht="70.5" customHeight="1" thickBot="1">
      <c r="A25" s="6" t="s">
        <v>8</v>
      </c>
      <c r="B25" s="17" t="s">
        <v>87</v>
      </c>
      <c r="C25" s="25">
        <f>C26+C27+C28+C29+C51+C75</f>
        <v>640530.6</v>
      </c>
      <c r="D25" s="25">
        <f>D26+D27+D29+D51+D75</f>
        <v>450683.10000000003</v>
      </c>
      <c r="E25" s="25">
        <f>E26+E27+E29+E51+E75</f>
        <v>455447.00000000006</v>
      </c>
    </row>
    <row r="26" spans="1:6" ht="57.75" customHeight="1" thickBot="1">
      <c r="A26" s="6" t="s">
        <v>29</v>
      </c>
      <c r="B26" s="17" t="s">
        <v>30</v>
      </c>
      <c r="C26" s="26">
        <v>136111.5</v>
      </c>
      <c r="D26" s="26">
        <v>127261.8</v>
      </c>
      <c r="E26" s="26">
        <v>131759.79999999999</v>
      </c>
    </row>
    <row r="27" spans="1:6" ht="57" hidden="1" customHeight="1" thickBot="1">
      <c r="A27" s="6" t="s">
        <v>31</v>
      </c>
      <c r="B27" s="17" t="s">
        <v>32</v>
      </c>
      <c r="C27" s="26"/>
      <c r="D27" s="26"/>
      <c r="E27" s="26"/>
    </row>
    <row r="28" spans="1:6" ht="36" hidden="1" customHeight="1" thickBot="1">
      <c r="A28" s="41" t="s">
        <v>118</v>
      </c>
      <c r="B28" s="42" t="s">
        <v>119</v>
      </c>
      <c r="C28" s="26"/>
      <c r="D28" s="26"/>
      <c r="E28" s="26"/>
    </row>
    <row r="29" spans="1:6" ht="43.5" customHeight="1" thickBot="1">
      <c r="A29" s="6" t="s">
        <v>33</v>
      </c>
      <c r="B29" s="17" t="s">
        <v>34</v>
      </c>
      <c r="C29" s="26">
        <f>C30+C31+C32+C33+C34+C35+C36+C37+C38+C39+C40+C41+C42+C43+C44+C45+C46+C47+C48+C49+C50</f>
        <v>85391.499999999985</v>
      </c>
      <c r="D29" s="26">
        <f t="shared" ref="D29:E29" si="5">D30+D31+D32+D33+D34+D35+D36+D37+D38+D40+D41+D43+D44+D45+D46+D47+D48+D49</f>
        <v>25748</v>
      </c>
      <c r="E29" s="26">
        <f t="shared" si="5"/>
        <v>25548.2</v>
      </c>
    </row>
    <row r="30" spans="1:6" ht="130.5" hidden="1" customHeight="1" thickBot="1">
      <c r="A30" s="32" t="s">
        <v>103</v>
      </c>
      <c r="B30" s="33" t="s">
        <v>104</v>
      </c>
      <c r="C30" s="34"/>
      <c r="D30" s="31"/>
      <c r="E30" s="31"/>
    </row>
    <row r="31" spans="1:6" ht="151.5" hidden="1" customHeight="1" thickBot="1">
      <c r="A31" s="32" t="s">
        <v>142</v>
      </c>
      <c r="B31" s="48" t="s">
        <v>144</v>
      </c>
      <c r="C31" s="35"/>
      <c r="D31" s="31"/>
      <c r="E31" s="31"/>
    </row>
    <row r="32" spans="1:6" ht="138.75" customHeight="1" thickBot="1">
      <c r="A32" s="58" t="s">
        <v>143</v>
      </c>
      <c r="B32" s="48" t="s">
        <v>145</v>
      </c>
      <c r="C32" s="35">
        <v>1832.5</v>
      </c>
      <c r="D32" s="31"/>
      <c r="E32" s="31"/>
    </row>
    <row r="33" spans="1:5" ht="98.25" hidden="1" customHeight="1" thickBot="1">
      <c r="A33" s="29" t="s">
        <v>105</v>
      </c>
      <c r="B33" s="30" t="s">
        <v>106</v>
      </c>
      <c r="C33" s="35"/>
      <c r="D33" s="31"/>
      <c r="E33" s="31"/>
    </row>
    <row r="34" spans="1:5" ht="90" customHeight="1" thickBot="1">
      <c r="A34" s="29" t="s">
        <v>108</v>
      </c>
      <c r="B34" s="30" t="s">
        <v>109</v>
      </c>
      <c r="C34" s="35">
        <v>9606.7000000000007</v>
      </c>
      <c r="D34" s="31">
        <v>9328.9</v>
      </c>
      <c r="E34" s="31">
        <v>9129.1</v>
      </c>
    </row>
    <row r="35" spans="1:5" ht="108.75" hidden="1" customHeight="1" thickBot="1">
      <c r="A35" s="15" t="s">
        <v>139</v>
      </c>
      <c r="B35" s="59" t="s">
        <v>140</v>
      </c>
      <c r="C35" s="35"/>
      <c r="D35" s="31"/>
      <c r="E35" s="31"/>
    </row>
    <row r="36" spans="1:5" ht="96.75" hidden="1" customHeight="1" thickBot="1">
      <c r="A36" s="37" t="s">
        <v>110</v>
      </c>
      <c r="B36" s="60" t="s">
        <v>111</v>
      </c>
      <c r="C36" s="35"/>
      <c r="D36" s="31"/>
      <c r="E36" s="31"/>
    </row>
    <row r="37" spans="1:5" ht="50.25" customHeight="1" thickBot="1">
      <c r="A37" s="37" t="s">
        <v>112</v>
      </c>
      <c r="B37" s="60" t="s">
        <v>113</v>
      </c>
      <c r="C37" s="35">
        <v>1161.8</v>
      </c>
      <c r="D37" s="31"/>
      <c r="E37" s="31"/>
    </row>
    <row r="38" spans="1:5" ht="30.75" customHeight="1" thickBot="1">
      <c r="A38" s="29" t="s">
        <v>107</v>
      </c>
      <c r="B38" s="30" t="s">
        <v>172</v>
      </c>
      <c r="C38" s="35">
        <v>260.2</v>
      </c>
      <c r="D38" s="31"/>
      <c r="E38" s="36"/>
    </row>
    <row r="39" spans="1:5" ht="69" hidden="1" customHeight="1" thickBot="1">
      <c r="A39" s="29" t="s">
        <v>160</v>
      </c>
      <c r="B39" s="60" t="s">
        <v>161</v>
      </c>
      <c r="C39" s="35"/>
      <c r="D39" s="31"/>
      <c r="E39" s="36"/>
    </row>
    <row r="40" spans="1:5" ht="65.25" hidden="1" customHeight="1" thickBot="1">
      <c r="A40" s="29" t="s">
        <v>121</v>
      </c>
      <c r="B40" s="60" t="s">
        <v>120</v>
      </c>
      <c r="C40" s="35"/>
      <c r="D40" s="36"/>
      <c r="E40" s="36"/>
    </row>
    <row r="41" spans="1:5" ht="36.75" customHeight="1" thickBot="1">
      <c r="A41" s="37" t="s">
        <v>128</v>
      </c>
      <c r="B41" s="60" t="s">
        <v>127</v>
      </c>
      <c r="C41" s="35">
        <v>8400</v>
      </c>
      <c r="D41" s="36"/>
      <c r="E41" s="36"/>
    </row>
    <row r="42" spans="1:5" ht="24" hidden="1" customHeight="1" thickBot="1">
      <c r="A42" s="37" t="s">
        <v>170</v>
      </c>
      <c r="B42" s="60" t="s">
        <v>171</v>
      </c>
      <c r="C42" s="35"/>
      <c r="D42" s="36"/>
      <c r="E42" s="36"/>
    </row>
    <row r="43" spans="1:5" ht="75" customHeight="1" thickBot="1">
      <c r="A43" s="37" t="s">
        <v>35</v>
      </c>
      <c r="B43" s="38" t="s">
        <v>138</v>
      </c>
      <c r="C43" s="35">
        <v>30827.599999999999</v>
      </c>
      <c r="D43" s="31"/>
      <c r="E43" s="31"/>
    </row>
    <row r="44" spans="1:5" ht="71.25" customHeight="1" thickBot="1">
      <c r="A44" s="37" t="s">
        <v>36</v>
      </c>
      <c r="B44" s="38" t="s">
        <v>37</v>
      </c>
      <c r="C44" s="35">
        <v>14787.5</v>
      </c>
      <c r="D44" s="35"/>
      <c r="E44" s="35"/>
    </row>
    <row r="45" spans="1:5" ht="62.25" customHeight="1" thickBot="1">
      <c r="A45" s="29" t="s">
        <v>95</v>
      </c>
      <c r="B45" s="39" t="s">
        <v>96</v>
      </c>
      <c r="C45" s="35">
        <v>4744.3999999999996</v>
      </c>
      <c r="D45" s="35">
        <v>4078.7</v>
      </c>
      <c r="E45" s="35">
        <v>4078.7</v>
      </c>
    </row>
    <row r="46" spans="1:5" ht="89.25" customHeight="1" thickBot="1">
      <c r="A46" s="29" t="s">
        <v>99</v>
      </c>
      <c r="B46" s="30" t="s">
        <v>100</v>
      </c>
      <c r="C46" s="35">
        <v>11666.4</v>
      </c>
      <c r="D46" s="35">
        <v>12236</v>
      </c>
      <c r="E46" s="35">
        <v>12236</v>
      </c>
    </row>
    <row r="47" spans="1:5" ht="60.75" customHeight="1" thickBot="1">
      <c r="A47" s="29" t="s">
        <v>101</v>
      </c>
      <c r="B47" s="30" t="s">
        <v>102</v>
      </c>
      <c r="C47" s="31">
        <v>104.4</v>
      </c>
      <c r="D47" s="31">
        <v>104.4</v>
      </c>
      <c r="E47" s="31">
        <v>104.4</v>
      </c>
    </row>
    <row r="48" spans="1:5" ht="65.25" hidden="1" customHeight="1" thickBot="1">
      <c r="A48" s="29" t="s">
        <v>122</v>
      </c>
      <c r="B48" s="60" t="s">
        <v>141</v>
      </c>
      <c r="C48" s="35"/>
      <c r="D48" s="35"/>
      <c r="E48" s="35"/>
    </row>
    <row r="49" spans="1:5" ht="58.15" customHeight="1" thickBot="1">
      <c r="A49" s="29" t="s">
        <v>146</v>
      </c>
      <c r="B49" s="60" t="s">
        <v>147</v>
      </c>
      <c r="C49" s="35">
        <v>2000</v>
      </c>
      <c r="D49" s="35"/>
      <c r="E49" s="35"/>
    </row>
    <row r="50" spans="1:5" ht="117.75" hidden="1" customHeight="1" thickBot="1">
      <c r="A50" s="29" t="s">
        <v>154</v>
      </c>
      <c r="B50" s="60" t="s">
        <v>155</v>
      </c>
      <c r="C50" s="35"/>
      <c r="D50" s="35"/>
      <c r="E50" s="35"/>
    </row>
    <row r="51" spans="1:5" ht="29.25" thickBot="1">
      <c r="A51" s="52" t="s">
        <v>38</v>
      </c>
      <c r="B51" s="12" t="s">
        <v>39</v>
      </c>
      <c r="C51" s="23">
        <f>C52+C53+C54+C55+C56+C59+C62+C63+C66+C67+C71+C72+C74+C73</f>
        <v>313157.00000000006</v>
      </c>
      <c r="D51" s="23">
        <f t="shared" ref="D51:E51" si="6">D52+D53+D54+D55+D56+D59+D62+D63+D66+D67+D71+D72+D74+D73</f>
        <v>293186.60000000003</v>
      </c>
      <c r="E51" s="23">
        <f t="shared" si="6"/>
        <v>293226.30000000005</v>
      </c>
    </row>
    <row r="52" spans="1:5" ht="74.25" customHeight="1" thickBot="1">
      <c r="A52" s="13" t="s">
        <v>40</v>
      </c>
      <c r="B52" s="14" t="s">
        <v>41</v>
      </c>
      <c r="C52" s="24">
        <v>248328.1</v>
      </c>
      <c r="D52" s="24">
        <v>232312.3</v>
      </c>
      <c r="E52" s="24">
        <v>232312.3</v>
      </c>
    </row>
    <row r="53" spans="1:5" ht="89.25" customHeight="1" thickBot="1">
      <c r="A53" s="15" t="s">
        <v>42</v>
      </c>
      <c r="B53" s="16" t="s">
        <v>43</v>
      </c>
      <c r="C53" s="27">
        <v>466.7</v>
      </c>
      <c r="D53" s="27">
        <v>466.7</v>
      </c>
      <c r="E53" s="27">
        <v>466.7</v>
      </c>
    </row>
    <row r="54" spans="1:5" ht="60" customHeight="1" thickBot="1">
      <c r="A54" s="13" t="s">
        <v>44</v>
      </c>
      <c r="B54" s="14" t="s">
        <v>89</v>
      </c>
      <c r="C54" s="24">
        <v>928.5</v>
      </c>
      <c r="D54" s="24">
        <v>972.7</v>
      </c>
      <c r="E54" s="24">
        <v>998.2</v>
      </c>
    </row>
    <row r="55" spans="1:5" ht="120" customHeight="1" thickBot="1">
      <c r="A55" s="13" t="s">
        <v>45</v>
      </c>
      <c r="B55" s="14" t="s">
        <v>46</v>
      </c>
      <c r="C55" s="24">
        <v>466.7</v>
      </c>
      <c r="D55" s="24">
        <v>466.7</v>
      </c>
      <c r="E55" s="24">
        <v>466.7</v>
      </c>
    </row>
    <row r="56" spans="1:5" ht="127.5" customHeight="1" thickBot="1">
      <c r="A56" s="6"/>
      <c r="B56" s="17" t="s">
        <v>86</v>
      </c>
      <c r="C56" s="25">
        <f>C57+C58</f>
        <v>1073.9000000000001</v>
      </c>
      <c r="D56" s="25">
        <f t="shared" ref="D56:E56" si="7">D57+D58</f>
        <v>1095.3</v>
      </c>
      <c r="E56" s="25">
        <f t="shared" si="7"/>
        <v>1095.3</v>
      </c>
    </row>
    <row r="57" spans="1:5" ht="90.75" customHeight="1" thickBot="1">
      <c r="A57" s="15" t="s">
        <v>47</v>
      </c>
      <c r="B57" s="18" t="s">
        <v>92</v>
      </c>
      <c r="C57" s="27">
        <v>933.5</v>
      </c>
      <c r="D57" s="27">
        <v>933.5</v>
      </c>
      <c r="E57" s="27">
        <v>933.5</v>
      </c>
    </row>
    <row r="58" spans="1:5" ht="78.75" customHeight="1" thickBot="1">
      <c r="A58" s="13" t="s">
        <v>48</v>
      </c>
      <c r="B58" s="14" t="s">
        <v>91</v>
      </c>
      <c r="C58" s="24">
        <v>140.4</v>
      </c>
      <c r="D58" s="24">
        <v>161.80000000000001</v>
      </c>
      <c r="E58" s="24">
        <v>161.80000000000001</v>
      </c>
    </row>
    <row r="59" spans="1:5" ht="142.5" hidden="1" customHeight="1" thickBot="1">
      <c r="A59" s="6"/>
      <c r="B59" s="17" t="s">
        <v>85</v>
      </c>
      <c r="C59" s="25">
        <f>C60+C61</f>
        <v>0</v>
      </c>
      <c r="D59" s="25">
        <f t="shared" ref="D59:E59" si="8">D60+D61</f>
        <v>0</v>
      </c>
      <c r="E59" s="25">
        <f t="shared" si="8"/>
        <v>0</v>
      </c>
    </row>
    <row r="60" spans="1:5" ht="44.25" hidden="1" customHeight="1" thickBot="1">
      <c r="A60" s="15" t="s">
        <v>49</v>
      </c>
      <c r="B60" s="16" t="s">
        <v>50</v>
      </c>
      <c r="C60" s="27"/>
      <c r="D60" s="27"/>
      <c r="E60" s="27"/>
    </row>
    <row r="61" spans="1:5" ht="44.25" hidden="1" customHeight="1" thickBot="1">
      <c r="A61" s="13" t="s">
        <v>51</v>
      </c>
      <c r="B61" s="14" t="s">
        <v>52</v>
      </c>
      <c r="C61" s="24"/>
      <c r="D61" s="24"/>
      <c r="E61" s="24"/>
    </row>
    <row r="62" spans="1:5" ht="118.5" hidden="1" customHeight="1" thickBot="1">
      <c r="A62" s="15" t="s">
        <v>53</v>
      </c>
      <c r="B62" s="16" t="s">
        <v>54</v>
      </c>
      <c r="C62" s="27"/>
      <c r="D62" s="27"/>
      <c r="E62" s="27"/>
    </row>
    <row r="63" spans="1:5" ht="169.5" customHeight="1" thickBot="1">
      <c r="A63" s="6"/>
      <c r="B63" s="17" t="s">
        <v>90</v>
      </c>
      <c r="C63" s="25">
        <f>C64+C65</f>
        <v>1625</v>
      </c>
      <c r="D63" s="25">
        <f t="shared" ref="D63:E63" si="9">D64+D65</f>
        <v>3589.3</v>
      </c>
      <c r="E63" s="25">
        <f t="shared" si="9"/>
        <v>3589.3</v>
      </c>
    </row>
    <row r="64" spans="1:5" ht="123.75" customHeight="1" thickBot="1">
      <c r="A64" s="15" t="s">
        <v>55</v>
      </c>
      <c r="B64" s="16" t="s">
        <v>173</v>
      </c>
      <c r="C64" s="27">
        <v>148.4</v>
      </c>
      <c r="D64" s="27">
        <v>148.4</v>
      </c>
      <c r="E64" s="27">
        <v>148.4</v>
      </c>
    </row>
    <row r="65" spans="1:6" ht="75.75" customHeight="1" thickBot="1">
      <c r="A65" s="13" t="s">
        <v>56</v>
      </c>
      <c r="B65" s="14" t="s">
        <v>174</v>
      </c>
      <c r="C65" s="24">
        <v>1476.6</v>
      </c>
      <c r="D65" s="24">
        <v>3440.9</v>
      </c>
      <c r="E65" s="24">
        <v>3440.9</v>
      </c>
    </row>
    <row r="66" spans="1:6" ht="93.75" hidden="1" customHeight="1" thickBot="1">
      <c r="A66" s="15" t="s">
        <v>57</v>
      </c>
      <c r="B66" s="16" t="s">
        <v>58</v>
      </c>
      <c r="C66" s="27"/>
      <c r="D66" s="27"/>
      <c r="E66" s="27"/>
    </row>
    <row r="67" spans="1:6" ht="408.75" customHeight="1" thickBot="1">
      <c r="A67" s="19"/>
      <c r="B67" s="20" t="s">
        <v>136</v>
      </c>
      <c r="C67" s="28">
        <f>C68+C69+C70</f>
        <v>3676.5</v>
      </c>
      <c r="D67" s="28">
        <f t="shared" ref="D67:E67" si="10">D68+D69+D70</f>
        <v>4185.3999999999996</v>
      </c>
      <c r="E67" s="28">
        <f t="shared" si="10"/>
        <v>4185.3999999999996</v>
      </c>
      <c r="F67" s="5">
        <f t="shared" ref="F67" si="11">F68+F69+F70</f>
        <v>0</v>
      </c>
    </row>
    <row r="68" spans="1:6" ht="90.75" customHeight="1" thickBot="1">
      <c r="A68" s="15" t="s">
        <v>59</v>
      </c>
      <c r="B68" s="16" t="s">
        <v>93</v>
      </c>
      <c r="C68" s="27">
        <v>3404.6</v>
      </c>
      <c r="D68" s="27">
        <v>3404.6</v>
      </c>
      <c r="E68" s="27">
        <v>3404.6</v>
      </c>
    </row>
    <row r="69" spans="1:6" ht="87" customHeight="1" thickBot="1">
      <c r="A69" s="15" t="s">
        <v>60</v>
      </c>
      <c r="B69" s="16" t="s">
        <v>175</v>
      </c>
      <c r="C69" s="27">
        <v>90.1</v>
      </c>
      <c r="D69" s="27">
        <v>599</v>
      </c>
      <c r="E69" s="27">
        <v>599</v>
      </c>
    </row>
    <row r="70" spans="1:6" ht="329.25" customHeight="1" thickBot="1">
      <c r="A70" s="15" t="s">
        <v>61</v>
      </c>
      <c r="B70" s="16" t="s">
        <v>176</v>
      </c>
      <c r="C70" s="27">
        <v>181.8</v>
      </c>
      <c r="D70" s="27">
        <v>181.8</v>
      </c>
      <c r="E70" s="27">
        <v>181.8</v>
      </c>
    </row>
    <row r="71" spans="1:6" ht="73.5" customHeight="1" thickBot="1">
      <c r="A71" s="13" t="s">
        <v>62</v>
      </c>
      <c r="B71" s="14" t="s">
        <v>63</v>
      </c>
      <c r="C71" s="24">
        <v>41269.699999999997</v>
      </c>
      <c r="D71" s="24">
        <v>36945.199999999997</v>
      </c>
      <c r="E71" s="24">
        <v>36945.199999999997</v>
      </c>
    </row>
    <row r="72" spans="1:6" ht="103.5" customHeight="1" thickBot="1">
      <c r="A72" s="13" t="s">
        <v>64</v>
      </c>
      <c r="B72" s="14" t="s">
        <v>65</v>
      </c>
      <c r="C72" s="24">
        <v>348.4</v>
      </c>
      <c r="D72" s="24">
        <v>182.4</v>
      </c>
      <c r="E72" s="24">
        <v>182.4</v>
      </c>
    </row>
    <row r="73" spans="1:6" ht="71.45" customHeight="1" thickBot="1">
      <c r="A73" s="29" t="s">
        <v>129</v>
      </c>
      <c r="B73" s="44" t="s">
        <v>130</v>
      </c>
      <c r="C73" s="56">
        <v>1.9</v>
      </c>
      <c r="D73" s="56">
        <v>2.7</v>
      </c>
      <c r="E73" s="56">
        <v>16.899999999999999</v>
      </c>
    </row>
    <row r="74" spans="1:6" ht="75.75" customHeight="1" thickBot="1">
      <c r="A74" s="29" t="s">
        <v>97</v>
      </c>
      <c r="B74" s="30" t="s">
        <v>98</v>
      </c>
      <c r="C74" s="24">
        <v>14971.6</v>
      </c>
      <c r="D74" s="24">
        <v>12967.9</v>
      </c>
      <c r="E74" s="24">
        <v>12967.9</v>
      </c>
    </row>
    <row r="75" spans="1:6" ht="46.9" customHeight="1" thickBot="1">
      <c r="A75" s="6" t="s">
        <v>66</v>
      </c>
      <c r="B75" s="21" t="s">
        <v>88</v>
      </c>
      <c r="C75" s="25">
        <f>C76+C77+C78+C79+C80+C81+C82+C83+C84+C85+C86+C87+C88+C89+C90+C91+C92+C93+C94+C95+C96+C97+C98+C99+C100</f>
        <v>105870.6</v>
      </c>
      <c r="D75" s="25">
        <f>D76+D77+D78+D79+D80+D81+D82+D84+D85+D86+D88+D90+D91+D92</f>
        <v>4486.7000000000007</v>
      </c>
      <c r="E75" s="25">
        <f>E76+E77+E78+E79+E80+E81+E82+E84+E85+E86+E88+E90+E91+E92</f>
        <v>4912.7000000000007</v>
      </c>
    </row>
    <row r="76" spans="1:6" ht="57" customHeight="1" thickBot="1">
      <c r="A76" s="29" t="s">
        <v>67</v>
      </c>
      <c r="B76" s="47" t="s">
        <v>68</v>
      </c>
      <c r="C76" s="31">
        <v>924</v>
      </c>
      <c r="D76" s="31">
        <v>924</v>
      </c>
      <c r="E76" s="31">
        <v>924</v>
      </c>
    </row>
    <row r="77" spans="1:6" ht="106.5" customHeight="1" thickBot="1">
      <c r="A77" s="13" t="s">
        <v>69</v>
      </c>
      <c r="B77" s="14" t="s">
        <v>70</v>
      </c>
      <c r="C77" s="24">
        <v>22.3</v>
      </c>
      <c r="D77" s="24">
        <v>22.3</v>
      </c>
      <c r="E77" s="24">
        <v>22.3</v>
      </c>
    </row>
    <row r="78" spans="1:6" ht="72.75" customHeight="1" thickBot="1">
      <c r="A78" s="15" t="s">
        <v>71</v>
      </c>
      <c r="B78" s="16" t="s">
        <v>72</v>
      </c>
      <c r="C78" s="27">
        <v>500</v>
      </c>
      <c r="D78" s="27">
        <v>500</v>
      </c>
      <c r="E78" s="27">
        <v>500</v>
      </c>
    </row>
    <row r="79" spans="1:6" ht="43.5" customHeight="1" thickBot="1">
      <c r="A79" s="13" t="s">
        <v>73</v>
      </c>
      <c r="B79" s="14" t="s">
        <v>74</v>
      </c>
      <c r="C79" s="24">
        <v>600</v>
      </c>
      <c r="D79" s="24">
        <v>600</v>
      </c>
      <c r="E79" s="24">
        <v>600</v>
      </c>
    </row>
    <row r="80" spans="1:6" ht="60.75" thickBot="1">
      <c r="A80" s="13" t="s">
        <v>75</v>
      </c>
      <c r="B80" s="14" t="s">
        <v>76</v>
      </c>
      <c r="C80" s="24">
        <v>100</v>
      </c>
      <c r="D80" s="24">
        <v>100</v>
      </c>
      <c r="E80" s="24">
        <v>100</v>
      </c>
    </row>
    <row r="81" spans="1:5" ht="60.75" customHeight="1" thickBot="1">
      <c r="A81" s="13" t="s">
        <v>77</v>
      </c>
      <c r="B81" s="14" t="s">
        <v>78</v>
      </c>
      <c r="C81" s="24">
        <v>300</v>
      </c>
      <c r="D81" s="24">
        <v>300</v>
      </c>
      <c r="E81" s="24">
        <v>300</v>
      </c>
    </row>
    <row r="82" spans="1:5" ht="103.5" customHeight="1" thickBot="1">
      <c r="A82" s="13" t="s">
        <v>148</v>
      </c>
      <c r="B82" s="14" t="s">
        <v>152</v>
      </c>
      <c r="C82" s="24">
        <v>2040.4</v>
      </c>
      <c r="D82" s="24">
        <v>2040.4</v>
      </c>
      <c r="E82" s="24">
        <v>2466.4</v>
      </c>
    </row>
    <row r="83" spans="1:5" ht="43.5" hidden="1" customHeight="1" thickBot="1">
      <c r="A83" s="13" t="s">
        <v>177</v>
      </c>
      <c r="B83" s="57" t="s">
        <v>178</v>
      </c>
      <c r="C83" s="24"/>
      <c r="D83" s="24"/>
      <c r="E83" s="24"/>
    </row>
    <row r="84" spans="1:5" ht="75" hidden="1" customHeight="1" thickBot="1">
      <c r="A84" s="13" t="s">
        <v>149</v>
      </c>
      <c r="B84" s="14" t="s">
        <v>153</v>
      </c>
      <c r="C84" s="24"/>
      <c r="D84" s="24"/>
      <c r="E84" s="24"/>
    </row>
    <row r="85" spans="1:5" ht="60.75" customHeight="1" thickBot="1">
      <c r="A85" s="15" t="s">
        <v>131</v>
      </c>
      <c r="B85" s="43" t="s">
        <v>132</v>
      </c>
      <c r="C85" s="24">
        <v>200</v>
      </c>
      <c r="D85" s="24"/>
      <c r="E85" s="24"/>
    </row>
    <row r="86" spans="1:5" ht="89.25" customHeight="1" thickBot="1">
      <c r="A86" s="13" t="s">
        <v>79</v>
      </c>
      <c r="B86" s="14" t="s">
        <v>80</v>
      </c>
      <c r="C86" s="24">
        <v>1078.5999999999999</v>
      </c>
      <c r="D86" s="24"/>
      <c r="E86" s="24"/>
    </row>
    <row r="87" spans="1:5" ht="62.25" hidden="1" customHeight="1" thickBot="1">
      <c r="A87" s="13" t="s">
        <v>165</v>
      </c>
      <c r="B87" s="14" t="s">
        <v>164</v>
      </c>
      <c r="C87" s="24"/>
      <c r="D87" s="24"/>
      <c r="E87" s="24"/>
    </row>
    <row r="88" spans="1:5" ht="98.25" hidden="1" customHeight="1" thickBot="1">
      <c r="A88" s="13" t="s">
        <v>116</v>
      </c>
      <c r="B88" s="14" t="s">
        <v>81</v>
      </c>
      <c r="C88" s="24"/>
      <c r="D88" s="24"/>
      <c r="E88" s="24"/>
    </row>
    <row r="89" spans="1:5" ht="105.75" hidden="1" customHeight="1" thickBot="1">
      <c r="A89" s="13" t="s">
        <v>157</v>
      </c>
      <c r="B89" s="14" t="s">
        <v>156</v>
      </c>
      <c r="C89" s="24"/>
      <c r="D89" s="24"/>
      <c r="E89" s="24"/>
    </row>
    <row r="90" spans="1:5" ht="78" customHeight="1" thickBot="1">
      <c r="A90" s="13" t="s">
        <v>115</v>
      </c>
      <c r="B90" s="14" t="s">
        <v>94</v>
      </c>
      <c r="C90" s="24">
        <v>2997</v>
      </c>
      <c r="D90" s="24"/>
      <c r="E90" s="24"/>
    </row>
    <row r="91" spans="1:5" ht="90.75" customHeight="1" thickBot="1">
      <c r="A91" s="13" t="s">
        <v>114</v>
      </c>
      <c r="B91" s="14" t="s">
        <v>117</v>
      </c>
      <c r="C91" s="24">
        <v>1500</v>
      </c>
      <c r="D91" s="24"/>
      <c r="E91" s="24"/>
    </row>
    <row r="92" spans="1:5" ht="75" hidden="1" customHeight="1" thickBot="1">
      <c r="A92" s="13" t="s">
        <v>150</v>
      </c>
      <c r="B92" s="14" t="s">
        <v>151</v>
      </c>
      <c r="C92" s="24"/>
      <c r="D92" s="24"/>
      <c r="E92" s="24"/>
    </row>
    <row r="93" spans="1:5" ht="105" hidden="1" customHeight="1" thickBot="1">
      <c r="A93" s="15" t="s">
        <v>158</v>
      </c>
      <c r="B93" s="14" t="s">
        <v>159</v>
      </c>
      <c r="C93" s="49"/>
      <c r="D93" s="24"/>
      <c r="E93" s="24"/>
    </row>
    <row r="94" spans="1:5" ht="90.75" customHeight="1" thickBot="1">
      <c r="A94" s="13" t="s">
        <v>163</v>
      </c>
      <c r="B94" s="61" t="s">
        <v>162</v>
      </c>
      <c r="C94" s="50">
        <v>634.4</v>
      </c>
      <c r="D94" s="24"/>
      <c r="E94" s="24"/>
    </row>
    <row r="95" spans="1:5" ht="62.25" customHeight="1" thickBot="1">
      <c r="A95" s="13" t="s">
        <v>181</v>
      </c>
      <c r="B95" s="62" t="s">
        <v>182</v>
      </c>
      <c r="C95" s="24">
        <v>1250</v>
      </c>
      <c r="D95" s="24"/>
      <c r="E95" s="24"/>
    </row>
    <row r="96" spans="1:5" ht="118.5" customHeight="1" thickBot="1">
      <c r="A96" s="13" t="s">
        <v>179</v>
      </c>
      <c r="B96" s="62" t="s">
        <v>180</v>
      </c>
      <c r="C96" s="24">
        <v>2000</v>
      </c>
      <c r="D96" s="24"/>
      <c r="E96" s="24"/>
    </row>
    <row r="97" spans="1:5" ht="75" customHeight="1" thickBot="1">
      <c r="A97" s="13" t="s">
        <v>183</v>
      </c>
      <c r="B97" s="63" t="s">
        <v>184</v>
      </c>
      <c r="C97" s="24">
        <v>2277</v>
      </c>
      <c r="D97" s="24"/>
      <c r="E97" s="24"/>
    </row>
    <row r="98" spans="1:5" ht="114" customHeight="1" thickBot="1">
      <c r="A98" s="13" t="s">
        <v>185</v>
      </c>
      <c r="B98" s="63" t="s">
        <v>186</v>
      </c>
      <c r="C98" s="24">
        <v>2821.9</v>
      </c>
      <c r="D98" s="24"/>
      <c r="E98" s="24"/>
    </row>
    <row r="99" spans="1:5" ht="93.75" customHeight="1" thickBot="1">
      <c r="A99" s="13" t="s">
        <v>187</v>
      </c>
      <c r="B99" s="62" t="s">
        <v>189</v>
      </c>
      <c r="C99" s="24">
        <v>86000</v>
      </c>
      <c r="D99" s="24"/>
      <c r="E99" s="24"/>
    </row>
    <row r="100" spans="1:5" ht="75.75" customHeight="1" thickBot="1">
      <c r="A100" s="13" t="s">
        <v>188</v>
      </c>
      <c r="B100" s="62" t="s">
        <v>190</v>
      </c>
      <c r="C100" s="24">
        <v>625</v>
      </c>
      <c r="D100" s="24"/>
      <c r="E100" s="24"/>
    </row>
    <row r="101" spans="1:5" ht="90.75" hidden="1" customHeight="1" thickBot="1">
      <c r="A101" s="41" t="s">
        <v>135</v>
      </c>
      <c r="B101" s="42" t="s">
        <v>124</v>
      </c>
      <c r="C101" s="23"/>
      <c r="D101" s="24"/>
      <c r="E101" s="24"/>
    </row>
    <row r="102" spans="1:5" ht="81.75" customHeight="1" thickBot="1">
      <c r="A102" s="41" t="s">
        <v>123</v>
      </c>
      <c r="B102" s="42" t="s">
        <v>124</v>
      </c>
      <c r="C102" s="23">
        <v>-0.5</v>
      </c>
      <c r="D102" s="23"/>
      <c r="E102" s="24"/>
    </row>
    <row r="103" spans="1:5" ht="15.75" thickBot="1">
      <c r="A103" s="22"/>
      <c r="B103" s="12" t="s">
        <v>82</v>
      </c>
      <c r="C103" s="23">
        <f>C7+C24</f>
        <v>748306.9</v>
      </c>
      <c r="D103" s="23">
        <f>D7+D24</f>
        <v>524138.10000000003</v>
      </c>
      <c r="E103" s="23">
        <f>E7+E24</f>
        <v>533082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2024-07-17T06:48:49Z</dcterms:modified>
</cp:coreProperties>
</file>